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Л.Баркова\Desktop\Додатки до пояснююч\2026\1 півріччя 2026 року\"/>
    </mc:Choice>
  </mc:AlternateContent>
  <xr:revisionPtr revIDLastSave="0" documentId="13_ncr:1_{4213A25F-A2AE-4248-9773-D3F9AFC0C873}" xr6:coauthVersionLast="47" xr6:coauthVersionMax="47" xr10:uidLastSave="{00000000-0000-0000-0000-000000000000}"/>
  <bookViews>
    <workbookView xWindow="2460" yWindow="2460" windowWidth="21600" windowHeight="11430" xr2:uid="{00000000-000D-0000-FFFF-FFFF00000000}"/>
  </bookViews>
  <sheets>
    <sheet name="Excel" sheetId="1" r:id="rId1"/>
  </sheets>
  <definedNames>
    <definedName name="_xlnm._FilterDatabase" localSheetId="0" hidden="1">Excel!$A$4:$C$4</definedName>
  </definedNames>
  <calcPr calcId="191029"/>
</workbook>
</file>

<file path=xl/calcChain.xml><?xml version="1.0" encoding="utf-8"?>
<calcChain xmlns="http://schemas.openxmlformats.org/spreadsheetml/2006/main">
  <c r="D40" i="1" l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</calcChain>
</file>

<file path=xl/sharedStrings.xml><?xml version="1.0" encoding="utf-8"?>
<sst xmlns="http://schemas.openxmlformats.org/spreadsheetml/2006/main" count="72" uniqueCount="69">
  <si>
    <t>ЄДРПОУ</t>
  </si>
  <si>
    <t>Найменування</t>
  </si>
  <si>
    <t>Сальдо по платнику</t>
  </si>
  <si>
    <t>00452417</t>
  </si>
  <si>
    <t>ТОВ "КИЇВРІАНТА",ТОВ "КИ°ВРІАНТА"</t>
  </si>
  <si>
    <t>19477064</t>
  </si>
  <si>
    <t>УКРАЕРОРУХ,Украерорух</t>
  </si>
  <si>
    <t>20572069</t>
  </si>
  <si>
    <t>ДП МА "БОРИСПІЛЬ",ДП МА "Бориспіль",Д</t>
  </si>
  <si>
    <t>25266354</t>
  </si>
  <si>
    <t>ТОВАРИСТВО З ОБМЕЖЕНОЮ ВІДПОВІДАЛЬНІС</t>
  </si>
  <si>
    <t>30455653</t>
  </si>
  <si>
    <t>ДОЧІРНЄ ПІДПРИЄМСТВО "КВЕНБЕРГЕР ЛОГІ</t>
  </si>
  <si>
    <t>33102237</t>
  </si>
  <si>
    <t>ТОВ "Універсалагротрейд"</t>
  </si>
  <si>
    <t>34575937</t>
  </si>
  <si>
    <t>ТОВ "АГРО-ХОЛДИНГ МС"</t>
  </si>
  <si>
    <t>34812563</t>
  </si>
  <si>
    <t>ТОВ "АФ СВІТОВИД"</t>
  </si>
  <si>
    <t>35512050</t>
  </si>
  <si>
    <t>ТОВ "БФ Склад",ТОВАРИСТВО З ОБМЕЖЕНОЮ</t>
  </si>
  <si>
    <t>35620084</t>
  </si>
  <si>
    <t>СIМБА ТОЙЗ УКРАЇНА ТОВ,ТОВАРИСТВО З О</t>
  </si>
  <si>
    <t>35866777</t>
  </si>
  <si>
    <t>РАНГОЛI ТОВ,ТОВ "РАНГОЛІ"</t>
  </si>
  <si>
    <t>35866782</t>
  </si>
  <si>
    <t>ТОВ "ГРІНМАРТ",ТОВАРИСТВО З ОБМЕЖЕНОЮ</t>
  </si>
  <si>
    <t>36077146</t>
  </si>
  <si>
    <t>ТОВ "БФ ГРУП"</t>
  </si>
  <si>
    <t>36413357</t>
  </si>
  <si>
    <t>ТОВ "ОФІС МЕНЕДЖМЕНТ",ТОВАРИСТВО З ОБ</t>
  </si>
  <si>
    <t>36658805</t>
  </si>
  <si>
    <t>37950980</t>
  </si>
  <si>
    <t>38636322</t>
  </si>
  <si>
    <t>КАРГОСВIТЛОГIСТИК ТОВ,ТОВАРИСТВО З ОБ</t>
  </si>
  <si>
    <t>38904139</t>
  </si>
  <si>
    <t>ТОВ "НІКО АВТОТРЕЙД",НIКО АВТОТРЕЙД Т</t>
  </si>
  <si>
    <t>40876525</t>
  </si>
  <si>
    <t>ТОВ "ФОКС ТРЕЙД ЛТД"</t>
  </si>
  <si>
    <t>41860411</t>
  </si>
  <si>
    <t>ТОВ "Юнівак Україна",ТОВАРИСТВО З ОБМ</t>
  </si>
  <si>
    <t>42094646</t>
  </si>
  <si>
    <t>ТОВ "КИЇВСЬКА ОБЛАСНА ЕК"</t>
  </si>
  <si>
    <t>42728838</t>
  </si>
  <si>
    <t>КАНТРI-ХАУС ОСББ</t>
  </si>
  <si>
    <t>43921781</t>
  </si>
  <si>
    <t>СКАЙ-СТРIМ ТОВ</t>
  </si>
  <si>
    <t>44094449</t>
  </si>
  <si>
    <t>УЖКГ та КБВК Гірської СР</t>
  </si>
  <si>
    <t>44207098</t>
  </si>
  <si>
    <t>ТОВ "ЮАЕЛ"</t>
  </si>
  <si>
    <t>44461159</t>
  </si>
  <si>
    <t>45643658</t>
  </si>
  <si>
    <t>УКРСПЕЦВИДОБУВАННЯ ТОВ</t>
  </si>
  <si>
    <t>2007912136</t>
  </si>
  <si>
    <t>Вольф Л. Й. ФОП</t>
  </si>
  <si>
    <t>2026603016</t>
  </si>
  <si>
    <t>ЛИСЕНКО ОЛЕКСАНДР ЄВГЕНОВИЧ</t>
  </si>
  <si>
    <t>2833118637</t>
  </si>
  <si>
    <t>Могилевський  Олег  Миколайович</t>
  </si>
  <si>
    <t>3019815739</t>
  </si>
  <si>
    <t>Шевченко Віктор Петрович</t>
  </si>
  <si>
    <t>3237917285</t>
  </si>
  <si>
    <t>Ремень Олена Костянтинівна</t>
  </si>
  <si>
    <t>3444814508</t>
  </si>
  <si>
    <t>Парафiйник I. М. ФОП</t>
  </si>
  <si>
    <t>Додаток 2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</si>
  <si>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</si>
  <si>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ККД 11010400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</si>
</sst>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8"/>
      <name val="Calibri"/>
      <family val="2"/>
      <charset val="204"/>
      <scheme val="minor"/>
    </font>
    <font>
      <b/>
      <sz val="12"/>
      <color indexed="8"/>
      <name val="Calibri"/>
      <family val="2"/>
      <charset val="204"/>
      <scheme val="minor"/>
    </font>
    <font>
      <b/>
      <i/>
      <sz val="12"/>
      <name val="Arial"/>
      <family val="2"/>
      <charset val="204"/>
    </font>
    <font>
      <sz val="12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EBF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4" fontId="0" fillId="0" borderId="1" xfId="0" applyNumberFormat="1" applyBorder="1"/>
    <xf numFmtId="9" fontId="2" fillId="0" borderId="1" xfId="0" applyNumberFormat="1" applyFont="1" applyBorder="1"/>
    <xf numFmtId="4" fontId="3" fillId="0" borderId="0" xfId="0" applyNumberFormat="1" applyFont="1"/>
    <xf numFmtId="0" fontId="4" fillId="0" borderId="0" xfId="0" applyFont="1" applyAlignment="1">
      <alignment wrapText="1"/>
    </xf>
    <xf numFmtId="0" fontId="5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0"/>
  <sheetViews>
    <sheetView tabSelected="1" workbookViewId="0">
      <pane ySplit="4" topLeftCell="A5" activePane="bottomLeft" state="frozen"/>
      <selection pane="bottomLeft" activeCell="B1" sqref="B1:D3"/>
    </sheetView>
  </sheetViews>
  <sheetFormatPr defaultRowHeight="15" x14ac:dyDescent="0.25"/>
  <cols>
    <col min="1" max="1" width="12.85546875" customWidth="1"/>
    <col min="2" max="2" width="52.7109375" customWidth="1"/>
    <col min="3" max="3" width="14.28515625" customWidth="1"/>
    <col min="4" max="4" width="12.85546875" customWidth="1"/>
  </cols>
  <sheetData>
    <row r="1" spans="1:4" ht="15.75" x14ac:dyDescent="0.25">
      <c r="B1" s="6"/>
      <c r="C1" s="7"/>
      <c r="D1" s="8" t="s">
        <v>66</v>
      </c>
    </row>
    <row r="2" spans="1:4" ht="60.75" x14ac:dyDescent="0.25">
      <c r="B2" s="6" t="s">
        <v>67</v>
      </c>
      <c r="C2" s="7"/>
      <c r="D2" s="7"/>
    </row>
    <row r="3" spans="1:4" ht="15.75" x14ac:dyDescent="0.25">
      <c r="B3" s="9" t="s">
        <v>68</v>
      </c>
      <c r="C3" s="7"/>
      <c r="D3" s="7"/>
    </row>
    <row r="4" spans="1:4" ht="30" x14ac:dyDescent="0.25">
      <c r="A4" s="1" t="s">
        <v>0</v>
      </c>
      <c r="B4" s="1" t="s">
        <v>1</v>
      </c>
      <c r="C4" s="1" t="s">
        <v>2</v>
      </c>
      <c r="D4" s="4">
        <v>0.64</v>
      </c>
    </row>
    <row r="5" spans="1:4" x14ac:dyDescent="0.25">
      <c r="A5" s="2" t="s">
        <v>3</v>
      </c>
      <c r="B5" s="2" t="s">
        <v>4</v>
      </c>
      <c r="C5" s="3">
        <v>224321.2</v>
      </c>
      <c r="D5" s="3">
        <f>C5*64%</f>
        <v>143565.568</v>
      </c>
    </row>
    <row r="6" spans="1:4" x14ac:dyDescent="0.25">
      <c r="A6" s="2" t="s">
        <v>5</v>
      </c>
      <c r="B6" s="2" t="s">
        <v>6</v>
      </c>
      <c r="C6" s="3">
        <v>-27252</v>
      </c>
      <c r="D6" s="3">
        <f t="shared" ref="D6:D37" si="0">C6*64%</f>
        <v>-17441.28</v>
      </c>
    </row>
    <row r="7" spans="1:4" x14ac:dyDescent="0.25">
      <c r="A7" s="2" t="s">
        <v>7</v>
      </c>
      <c r="B7" s="2" t="s">
        <v>8</v>
      </c>
      <c r="C7" s="3">
        <v>76779.360000000001</v>
      </c>
      <c r="D7" s="3">
        <f t="shared" si="0"/>
        <v>49138.790399999998</v>
      </c>
    </row>
    <row r="8" spans="1:4" x14ac:dyDescent="0.25">
      <c r="A8" s="2" t="s">
        <v>9</v>
      </c>
      <c r="B8" s="2" t="s">
        <v>10</v>
      </c>
      <c r="C8" s="3">
        <v>2520</v>
      </c>
      <c r="D8" s="3">
        <f t="shared" si="0"/>
        <v>1612.8</v>
      </c>
    </row>
    <row r="9" spans="1:4" x14ac:dyDescent="0.25">
      <c r="A9" s="2" t="s">
        <v>11</v>
      </c>
      <c r="B9" s="2" t="s">
        <v>12</v>
      </c>
      <c r="C9" s="3">
        <v>27216</v>
      </c>
      <c r="D9" s="3">
        <f t="shared" si="0"/>
        <v>17418.240000000002</v>
      </c>
    </row>
    <row r="10" spans="1:4" x14ac:dyDescent="0.25">
      <c r="A10" s="2" t="s">
        <v>13</v>
      </c>
      <c r="B10" s="2" t="s">
        <v>14</v>
      </c>
      <c r="C10" s="3">
        <v>114893.95</v>
      </c>
      <c r="D10" s="3">
        <f t="shared" si="0"/>
        <v>73532.127999999997</v>
      </c>
    </row>
    <row r="11" spans="1:4" x14ac:dyDescent="0.25">
      <c r="A11" s="2" t="s">
        <v>15</v>
      </c>
      <c r="B11" s="2" t="s">
        <v>16</v>
      </c>
      <c r="C11" s="3">
        <v>77100.53</v>
      </c>
      <c r="D11" s="3">
        <f t="shared" si="0"/>
        <v>49344.339200000002</v>
      </c>
    </row>
    <row r="12" spans="1:4" x14ac:dyDescent="0.25">
      <c r="A12" s="2" t="s">
        <v>17</v>
      </c>
      <c r="B12" s="2" t="s">
        <v>18</v>
      </c>
      <c r="C12" s="3">
        <v>3506.49</v>
      </c>
      <c r="D12" s="3">
        <f t="shared" si="0"/>
        <v>2244.1536000000001</v>
      </c>
    </row>
    <row r="13" spans="1:4" x14ac:dyDescent="0.25">
      <c r="A13" s="2" t="s">
        <v>19</v>
      </c>
      <c r="B13" s="2" t="s">
        <v>20</v>
      </c>
      <c r="C13" s="3">
        <v>540</v>
      </c>
      <c r="D13" s="3">
        <f t="shared" si="0"/>
        <v>345.6</v>
      </c>
    </row>
    <row r="14" spans="1:4" x14ac:dyDescent="0.25">
      <c r="A14" s="2" t="s">
        <v>21</v>
      </c>
      <c r="B14" s="2" t="s">
        <v>22</v>
      </c>
      <c r="C14" s="3">
        <v>6858.7</v>
      </c>
      <c r="D14" s="3">
        <f t="shared" si="0"/>
        <v>4389.5680000000002</v>
      </c>
    </row>
    <row r="15" spans="1:4" x14ac:dyDescent="0.25">
      <c r="A15" s="2" t="s">
        <v>23</v>
      </c>
      <c r="B15" s="2" t="s">
        <v>24</v>
      </c>
      <c r="C15" s="3">
        <v>356250</v>
      </c>
      <c r="D15" s="3">
        <f t="shared" si="0"/>
        <v>228000</v>
      </c>
    </row>
    <row r="16" spans="1:4" x14ac:dyDescent="0.25">
      <c r="A16" s="2" t="s">
        <v>25</v>
      </c>
      <c r="B16" s="2" t="s">
        <v>26</v>
      </c>
      <c r="C16" s="3">
        <v>47536.89</v>
      </c>
      <c r="D16" s="3">
        <f t="shared" si="0"/>
        <v>30423.6096</v>
      </c>
    </row>
    <row r="17" spans="1:4" x14ac:dyDescent="0.25">
      <c r="A17" s="2" t="s">
        <v>27</v>
      </c>
      <c r="B17" s="2" t="s">
        <v>28</v>
      </c>
      <c r="C17" s="3">
        <v>357.81</v>
      </c>
      <c r="D17" s="3">
        <f t="shared" si="0"/>
        <v>228.9984</v>
      </c>
    </row>
    <row r="18" spans="1:4" x14ac:dyDescent="0.25">
      <c r="A18" s="2" t="s">
        <v>29</v>
      </c>
      <c r="B18" s="2" t="s">
        <v>30</v>
      </c>
      <c r="C18" s="3">
        <v>57916.17</v>
      </c>
      <c r="D18" s="3">
        <f t="shared" si="0"/>
        <v>37066.3488</v>
      </c>
    </row>
    <row r="19" spans="1:4" x14ac:dyDescent="0.25">
      <c r="A19" s="2" t="s">
        <v>31</v>
      </c>
      <c r="B19" s="2" t="s">
        <v>10</v>
      </c>
      <c r="C19" s="3">
        <v>289123.44</v>
      </c>
      <c r="D19" s="3">
        <f t="shared" si="0"/>
        <v>185039.00160000002</v>
      </c>
    </row>
    <row r="20" spans="1:4" x14ac:dyDescent="0.25">
      <c r="A20" s="2" t="s">
        <v>32</v>
      </c>
      <c r="B20" s="2" t="s">
        <v>10</v>
      </c>
      <c r="C20" s="3">
        <v>9634.9</v>
      </c>
      <c r="D20" s="3">
        <f t="shared" si="0"/>
        <v>6166.3360000000002</v>
      </c>
    </row>
    <row r="21" spans="1:4" x14ac:dyDescent="0.25">
      <c r="A21" s="2" t="s">
        <v>33</v>
      </c>
      <c r="B21" s="2" t="s">
        <v>34</v>
      </c>
      <c r="C21" s="3">
        <v>9180</v>
      </c>
      <c r="D21" s="3">
        <f t="shared" si="0"/>
        <v>5875.2</v>
      </c>
    </row>
    <row r="22" spans="1:4" x14ac:dyDescent="0.25">
      <c r="A22" s="2" t="s">
        <v>35</v>
      </c>
      <c r="B22" s="2" t="s">
        <v>36</v>
      </c>
      <c r="C22" s="3">
        <v>60058.8</v>
      </c>
      <c r="D22" s="3">
        <f t="shared" si="0"/>
        <v>38437.632000000005</v>
      </c>
    </row>
    <row r="23" spans="1:4" x14ac:dyDescent="0.25">
      <c r="A23" s="2" t="s">
        <v>37</v>
      </c>
      <c r="B23" s="2" t="s">
        <v>38</v>
      </c>
      <c r="C23" s="3">
        <v>108</v>
      </c>
      <c r="D23" s="3">
        <f t="shared" si="0"/>
        <v>69.12</v>
      </c>
    </row>
    <row r="24" spans="1:4" x14ac:dyDescent="0.25">
      <c r="A24" s="2" t="s">
        <v>39</v>
      </c>
      <c r="B24" s="2" t="s">
        <v>40</v>
      </c>
      <c r="C24" s="3">
        <v>7164.88</v>
      </c>
      <c r="D24" s="3">
        <f t="shared" si="0"/>
        <v>4585.5232000000005</v>
      </c>
    </row>
    <row r="25" spans="1:4" x14ac:dyDescent="0.25">
      <c r="A25" s="2" t="s">
        <v>41</v>
      </c>
      <c r="B25" s="2" t="s">
        <v>42</v>
      </c>
      <c r="C25" s="3">
        <v>388324.32</v>
      </c>
      <c r="D25" s="3">
        <f t="shared" si="0"/>
        <v>248527.56480000002</v>
      </c>
    </row>
    <row r="26" spans="1:4" x14ac:dyDescent="0.25">
      <c r="A26" s="2" t="s">
        <v>43</v>
      </c>
      <c r="B26" s="2" t="s">
        <v>44</v>
      </c>
      <c r="C26" s="3">
        <v>58106.7</v>
      </c>
      <c r="D26" s="3">
        <f t="shared" si="0"/>
        <v>37188.288</v>
      </c>
    </row>
    <row r="27" spans="1:4" x14ac:dyDescent="0.25">
      <c r="A27" s="2" t="s">
        <v>45</v>
      </c>
      <c r="B27" s="2" t="s">
        <v>46</v>
      </c>
      <c r="C27" s="3">
        <v>18586.79</v>
      </c>
      <c r="D27" s="3">
        <f t="shared" si="0"/>
        <v>11895.545600000001</v>
      </c>
    </row>
    <row r="28" spans="1:4" x14ac:dyDescent="0.25">
      <c r="A28" s="2" t="s">
        <v>47</v>
      </c>
      <c r="B28" s="2" t="s">
        <v>48</v>
      </c>
      <c r="C28" s="3">
        <v>1008</v>
      </c>
      <c r="D28" s="3">
        <f t="shared" si="0"/>
        <v>645.12</v>
      </c>
    </row>
    <row r="29" spans="1:4" x14ac:dyDescent="0.25">
      <c r="A29" s="2" t="s">
        <v>49</v>
      </c>
      <c r="B29" s="2" t="s">
        <v>50</v>
      </c>
      <c r="C29" s="3">
        <v>40014.89</v>
      </c>
      <c r="D29" s="3">
        <f t="shared" si="0"/>
        <v>25609.529600000002</v>
      </c>
    </row>
    <row r="30" spans="1:4" x14ac:dyDescent="0.25">
      <c r="A30" s="2" t="s">
        <v>51</v>
      </c>
      <c r="B30" s="2" t="s">
        <v>10</v>
      </c>
      <c r="C30" s="3">
        <v>217911.38</v>
      </c>
      <c r="D30" s="3">
        <f t="shared" si="0"/>
        <v>139463.28320000001</v>
      </c>
    </row>
    <row r="31" spans="1:4" x14ac:dyDescent="0.25">
      <c r="A31" s="2" t="s">
        <v>52</v>
      </c>
      <c r="B31" s="2" t="s">
        <v>53</v>
      </c>
      <c r="C31" s="3">
        <v>1800</v>
      </c>
      <c r="D31" s="3">
        <f t="shared" si="0"/>
        <v>1152</v>
      </c>
    </row>
    <row r="32" spans="1:4" x14ac:dyDescent="0.25">
      <c r="A32" s="2" t="s">
        <v>54</v>
      </c>
      <c r="B32" s="2" t="s">
        <v>55</v>
      </c>
      <c r="C32" s="3">
        <v>360</v>
      </c>
      <c r="D32" s="3">
        <f t="shared" si="0"/>
        <v>230.4</v>
      </c>
    </row>
    <row r="33" spans="1:4" x14ac:dyDescent="0.25">
      <c r="A33" s="2" t="s">
        <v>56</v>
      </c>
      <c r="B33" s="2" t="s">
        <v>57</v>
      </c>
      <c r="C33" s="3">
        <v>8640</v>
      </c>
      <c r="D33" s="3">
        <f t="shared" si="0"/>
        <v>5529.6</v>
      </c>
    </row>
    <row r="34" spans="1:4" x14ac:dyDescent="0.25">
      <c r="A34" s="2" t="s">
        <v>58</v>
      </c>
      <c r="B34" s="2" t="s">
        <v>59</v>
      </c>
      <c r="C34" s="3">
        <v>46414.9</v>
      </c>
      <c r="D34" s="3">
        <f t="shared" si="0"/>
        <v>29705.536</v>
      </c>
    </row>
    <row r="35" spans="1:4" x14ac:dyDescent="0.25">
      <c r="A35" s="2" t="s">
        <v>60</v>
      </c>
      <c r="B35" s="2" t="s">
        <v>61</v>
      </c>
      <c r="C35" s="3">
        <v>540</v>
      </c>
      <c r="D35" s="3">
        <f t="shared" si="0"/>
        <v>345.6</v>
      </c>
    </row>
    <row r="36" spans="1:4" x14ac:dyDescent="0.25">
      <c r="A36" s="2" t="s">
        <v>62</v>
      </c>
      <c r="B36" s="2" t="s">
        <v>63</v>
      </c>
      <c r="C36" s="3">
        <v>12000</v>
      </c>
      <c r="D36" s="3">
        <f t="shared" si="0"/>
        <v>7680</v>
      </c>
    </row>
    <row r="37" spans="1:4" x14ac:dyDescent="0.25">
      <c r="A37" s="2" t="s">
        <v>64</v>
      </c>
      <c r="B37" s="2" t="s">
        <v>65</v>
      </c>
      <c r="C37" s="3">
        <v>5400</v>
      </c>
      <c r="D37" s="3">
        <f t="shared" si="0"/>
        <v>3456</v>
      </c>
    </row>
    <row r="40" spans="1:4" ht="15.75" x14ac:dyDescent="0.25">
      <c r="D40" s="5">
        <f>SUM(D5:D39)</f>
        <v>1371470.1440000003</v>
      </c>
    </row>
  </sheetData>
  <autoFilter ref="A4:C4" xr:uid="{00000000-0009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Лілія Баркова</cp:lastModifiedBy>
  <dcterms:created xsi:type="dcterms:W3CDTF">2026-07-02T10:27:08Z</dcterms:created>
  <dcterms:modified xsi:type="dcterms:W3CDTF">2026-07-02T13:14:14Z</dcterms:modified>
</cp:coreProperties>
</file>